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<sst xmlns="http://schemas.openxmlformats.org/spreadsheetml/2006/main" count="79" uniqueCount="65">
  <si>
    <t>附件2</t>
  </si>
  <si>
    <t>项目支出绩效自评表</t>
  </si>
  <si>
    <t>（2024年度）</t>
  </si>
  <si>
    <t>项目名称</t>
  </si>
  <si>
    <t>防治防疫工作经费</t>
  </si>
  <si>
    <t>主管部门</t>
  </si>
  <si>
    <t>北京市朝阳区卫生健康委员会</t>
  </si>
  <si>
    <t>实施单位</t>
  </si>
  <si>
    <t>北京市朝阳区南磨房社区卫生服务中心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</si>
  <si>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</si>
  <si>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</si>
  <si>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</si>
  <si>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</si>
  <si>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</si>
  <si>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</si>
  <si>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</si>
  <si>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</si>
  <si>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</si>
  <si>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</si>
  <si>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</si>
  <si>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</si>
  <si>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</si>
  <si>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</si>
  <si>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</si>
  <si>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一、结核病防治，二、艾滋病防治，三、脑卒中高危人群干预随访，实现儿童优先，母亲安全，做到妇女儿童疾病的早发现、早诊断、早治疗，朝阳区妇女儿童主要健康指标达到“十四五”规划指标要求，在北京市处于领先地位，接近或达到世界发达国家和地区妇女儿童发展水平。</t>
  </si>
  <si>
    <t>做到妇女儿童疾病的早发现、早诊断、早治疗，朝阳区妇女儿童主要健康指标达到“十四五”规划指标要求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</si>
  <si>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</si>
  <si>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</si>
  <si>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</si>
  <si>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</si>
  <si>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</si>
  <si>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</si>
  <si>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</si>
  <si>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</si>
  <si>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</si>
  <si>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</si>
  <si>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</si>
  <si>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</si>
  <si>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</si>
  <si>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1</t>
  </si>
  <si>
    <t>%</t>
  </si>
  <si>
    <t>质量指标</t>
  </si>
  <si>
    <t>按主管部门要求完成</t>
  </si>
  <si>
    <t>80</t>
  </si>
  <si>
    <t>100</t>
  </si>
  <si>
    <t>时效指标</t>
  </si>
  <si>
    <t>支出进度</t>
  </si>
  <si>
    <t>≤</t>
  </si>
  <si>
    <t>12</t>
  </si>
  <si>
    <t>月</t>
  </si>
  <si>
    <t>成本指标</t>
  </si>
  <si>
    <t>经济成本指标</t>
  </si>
  <si>
    <t>资金成本</t>
  </si>
  <si>
    <t>万元</t>
  </si>
  <si>
    <t>效益指标</t>
  </si>
  <si>
    <t>可持续影响指标</t>
  </si>
  <si>
    <t>健康水平提升</t>
  </si>
  <si>
    <t>定性</t>
  </si>
  <si>
    <t>优</t>
  </si>
  <si>
    <t>级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</si>
  <si>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</si>
  <si>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</si>
  <si>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满意度</t>
  </si>
  <si>
    <t>95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</si>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</sst>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11" workbookViewId="0">
      <selection activeCell="R15" sqref="R15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375" style="1" customWidth="1"/>
    <col min="5" max="5" width="9" style="1"/>
    <col min="6" max="6" width="1.625" style="1" customWidth="1"/>
    <col min="7" max="7" width="8.875" style="1" customWidth="1"/>
    <col min="8" max="8" width="7.625" style="1" customWidth="1"/>
    <col min="9" max="9" width="6.125" style="1" customWidth="1"/>
    <col min="10" max="10" width="9.75" style="1" customWidth="1"/>
    <col min="11" max="11" width="2.25" style="1" customWidth="1"/>
    <col min="12" max="12" width="4" style="1" customWidth="1"/>
    <col min="13" max="13" width="6.625" style="1" customWidth="1"/>
    <col min="14" max="14" width="10.625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1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23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8.40405</v>
      </c>
      <c r="F7" s="16"/>
      <c r="G7" s="17"/>
      <c r="H7" s="15">
        <f>SUM(H8:I10)</f>
        <v>8.92365</v>
      </c>
      <c r="I7" s="17"/>
      <c r="J7" s="15">
        <f>SUM(J8:K10)</f>
        <v>8.92365</v>
      </c>
      <c r="K7" s="17"/>
      <c r="L7" s="6">
        <v>10</v>
      </c>
      <c r="M7" s="32">
        <f>J7/H7</f>
        <v>1</v>
      </c>
      <c r="N7" s="33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8.40405</v>
      </c>
      <c r="F8" s="16"/>
      <c r="G8" s="17"/>
      <c r="H8" s="15">
        <v>8.92365</v>
      </c>
      <c r="I8" s="17"/>
      <c r="J8" s="34">
        <v>8.92365</v>
      </c>
      <c r="K8" s="34"/>
      <c r="L8" s="8" t="s">
        <v>18</v>
      </c>
      <c r="M8" s="32">
        <f>J8/H8</f>
        <v>1</v>
      </c>
      <c r="N8" s="8" t="s">
        <v>18</v>
      </c>
    </row>
    <row r="9" ht="15" customHeight="1" spans="1:14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34">
        <v>0</v>
      </c>
      <c r="K9" s="34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34">
        <v>0</v>
      </c>
      <c r="K10" s="34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48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19" t="s">
        <v>29</v>
      </c>
      <c r="E13" s="6"/>
      <c r="F13" s="6"/>
      <c r="G13" s="6" t="s">
        <v>30</v>
      </c>
      <c r="H13" s="19" t="s">
        <v>31</v>
      </c>
      <c r="I13" s="19" t="s">
        <v>32</v>
      </c>
      <c r="J13" s="19" t="s">
        <v>33</v>
      </c>
      <c r="K13" s="6" t="s">
        <v>13</v>
      </c>
      <c r="L13" s="6"/>
      <c r="M13" s="19" t="s">
        <v>15</v>
      </c>
      <c r="N13" s="19" t="s">
        <v>34</v>
      </c>
    </row>
    <row r="14" ht="21" customHeight="1" spans="1:14">
      <c r="A14" s="10"/>
      <c r="B14" s="20" t="s">
        <v>35</v>
      </c>
      <c r="C14" s="6" t="s">
        <v>36</v>
      </c>
      <c r="D14" s="21" t="s">
        <v>37</v>
      </c>
      <c r="E14" s="22"/>
      <c r="F14" s="22"/>
      <c r="G14" s="21" t="s">
        <v>38</v>
      </c>
      <c r="H14" s="22" t="s">
        <v>39</v>
      </c>
      <c r="I14" s="8" t="s">
        <v>40</v>
      </c>
      <c r="J14" s="8">
        <v>1</v>
      </c>
      <c r="K14" s="35">
        <v>15</v>
      </c>
      <c r="L14" s="36"/>
      <c r="M14" s="33">
        <v>15</v>
      </c>
      <c r="N14" s="8"/>
    </row>
    <row r="15" ht="27" customHeight="1" spans="1:14">
      <c r="A15" s="10"/>
      <c r="B15" s="23"/>
      <c r="C15" s="24" t="s">
        <v>41</v>
      </c>
      <c r="D15" s="21" t="s">
        <v>42</v>
      </c>
      <c r="E15" s="22"/>
      <c r="F15" s="22"/>
      <c r="G15" s="21" t="s">
        <v>38</v>
      </c>
      <c r="H15" s="22" t="s">
        <v>43</v>
      </c>
      <c r="I15" s="8" t="s">
        <v>40</v>
      </c>
      <c r="J15" s="37" t="s">
        <v>44</v>
      </c>
      <c r="K15" s="35">
        <v>15</v>
      </c>
      <c r="L15" s="36"/>
      <c r="M15" s="33">
        <v>15</v>
      </c>
      <c r="N15" s="8"/>
    </row>
    <row r="16" ht="15" customHeight="1" spans="1:14">
      <c r="A16" s="10"/>
      <c r="B16" s="23"/>
      <c r="C16" s="24" t="s">
        <v>45</v>
      </c>
      <c r="D16" s="21" t="s">
        <v>46</v>
      </c>
      <c r="E16" s="22"/>
      <c r="F16" s="22"/>
      <c r="G16" s="21" t="s">
        <v>47</v>
      </c>
      <c r="H16" s="22" t="s">
        <v>48</v>
      </c>
      <c r="I16" s="8" t="s">
        <v>49</v>
      </c>
      <c r="J16" s="8">
        <v>12</v>
      </c>
      <c r="K16" s="35">
        <v>15</v>
      </c>
      <c r="L16" s="36"/>
      <c r="M16" s="33">
        <v>15</v>
      </c>
      <c r="N16" s="8"/>
    </row>
    <row r="17" ht="30.75" customHeight="1" spans="1:14">
      <c r="A17" s="10"/>
      <c r="B17" s="25" t="s">
        <v>50</v>
      </c>
      <c r="C17" s="26" t="s">
        <v>51</v>
      </c>
      <c r="D17" s="21" t="s">
        <v>52</v>
      </c>
      <c r="E17" s="22"/>
      <c r="F17" s="22"/>
      <c r="G17" s="21" t="s">
        <v>47</v>
      </c>
      <c r="H17" s="27">
        <v>8.92365</v>
      </c>
      <c r="I17" s="7" t="s">
        <v>53</v>
      </c>
      <c r="J17" s="34">
        <v>8.92365</v>
      </c>
      <c r="K17" s="8">
        <v>15</v>
      </c>
      <c r="L17" s="8"/>
      <c r="M17" s="33">
        <v>15</v>
      </c>
      <c r="N17" s="8"/>
    </row>
    <row r="18" ht="27" customHeight="1" spans="1:14">
      <c r="A18" s="10"/>
      <c r="B18" s="19" t="s">
        <v>54</v>
      </c>
      <c r="C18" s="24" t="s">
        <v>55</v>
      </c>
      <c r="D18" s="21" t="s">
        <v>56</v>
      </c>
      <c r="E18" s="22"/>
      <c r="F18" s="22"/>
      <c r="G18" s="22" t="s">
        <v>57</v>
      </c>
      <c r="H18" s="21" t="s">
        <v>58</v>
      </c>
      <c r="I18" s="8" t="s">
        <v>59</v>
      </c>
      <c r="J18" s="7" t="s">
        <v>58</v>
      </c>
      <c r="K18" s="8">
        <v>20</v>
      </c>
      <c r="L18" s="8"/>
      <c r="M18" s="33">
        <v>20</v>
      </c>
      <c r="N18" s="8"/>
    </row>
    <row r="19" ht="41.25" customHeight="1" spans="1:14">
      <c r="A19" s="10"/>
      <c r="B19" s="28" t="s">
        <v>60</v>
      </c>
      <c r="C19" s="24" t="s">
        <v>61</v>
      </c>
      <c r="D19" s="21" t="s">
        <v>62</v>
      </c>
      <c r="E19" s="22"/>
      <c r="F19" s="22"/>
      <c r="G19" s="21" t="s">
        <v>38</v>
      </c>
      <c r="H19" s="22" t="s">
        <v>43</v>
      </c>
      <c r="I19" s="8" t="s">
        <v>40</v>
      </c>
      <c r="J19" s="37" t="s">
        <v>63</v>
      </c>
      <c r="K19" s="8">
        <v>10</v>
      </c>
      <c r="L19" s="8"/>
      <c r="M19" s="33">
        <v>10</v>
      </c>
      <c r="N19" s="8"/>
    </row>
    <row r="20" spans="1:14">
      <c r="A20" s="29" t="s">
        <v>64</v>
      </c>
      <c r="B20" s="30"/>
      <c r="C20" s="30"/>
      <c r="D20" s="30"/>
      <c r="E20" s="30"/>
      <c r="F20" s="30"/>
      <c r="G20" s="30"/>
      <c r="H20" s="30"/>
      <c r="I20" s="30"/>
      <c r="J20" s="38"/>
      <c r="K20" s="39">
        <v>100</v>
      </c>
      <c r="L20" s="39"/>
      <c r="M20" s="40">
        <f>SUM(M14:M19)+N7</f>
        <v>100</v>
      </c>
      <c r="N20" s="41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2025-09-09T02:12:35Z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2052-11.8.2.12300</vt:lpwstr>
  </property>
  <property fmtid="{D5CDD505-2E9C-101B-9397-08002B2CF9AE}" pid="3" name="ICV">
    <vt:lpwstr>FF2823DFD4CC4E9FB11BE05FCBB5B0D2</vt:lpwstr>
  </property>
</Properties>
</file>